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Лист1!$A$1:$K$28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4" i="1"/>
  <c r="F24"/>
  <c r="K7" l="1"/>
  <c r="J7"/>
  <c r="H7"/>
  <c r="G7"/>
  <c r="I23"/>
  <c r="I25"/>
  <c r="I26"/>
  <c r="I27"/>
  <c r="I28"/>
  <c r="F23"/>
  <c r="F25"/>
  <c r="F26"/>
  <c r="F27"/>
  <c r="F28"/>
  <c r="E7"/>
  <c r="D7"/>
  <c r="C7"/>
  <c r="I22"/>
  <c r="F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7" l="1"/>
  <c r="F7"/>
</calcChain>
</file>

<file path=xl/sharedStrings.xml><?xml version="1.0" encoding="utf-8"?>
<sst xmlns="http://schemas.openxmlformats.org/spreadsheetml/2006/main" count="61" uniqueCount="52">
  <si>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</si>
  <si>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</si>
  <si>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</si>
  <si>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</si>
  <si>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</si>
  <si>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</si>
  <si>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</si>
  <si>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</si>
  <si>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</si>
  <si>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</si>
  <si>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</si>
  <si>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</si>
  <si>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</si>
  <si>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</si>
  <si>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</si>
  <si>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</si>
  <si>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</si>
  <si>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</si>
  <si>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</si>
  <si>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</si>
  <si>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</si>
  <si>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</si>
  <si>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</si>
  <si>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</si>
  <si>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14.</t>
  </si>
  <si>
    <t>Муниципальный район "Хилокский район"</t>
  </si>
  <si>
    <t>Муниципальный район "Кыринский район"</t>
  </si>
  <si>
    <t>Муниципальный район "Оловяннинский район"</t>
  </si>
  <si>
    <t>Муниципальный район "Улетовский район"</t>
  </si>
  <si>
    <t>Муниципальный район "Читинский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</si>
  <si>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</si>
  <si>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</si>
  <si>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"Шелопугинский район"</t>
  </si>
  <si>
    <t>Муниципальный район "Забайкальский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</si>
  <si>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</si>
  <si>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</si>
  <si>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Сретенский район"</t>
  </si>
  <si>
    <t>Муниципальный район "Чернышевский район"</t>
  </si>
  <si>
    <t>Александрово-Заводский муниципальный округ</t>
  </si>
  <si>
    <t>Ононский муниципальный округ</t>
  </si>
  <si>
    <t>Приаргунский муниципальный округ</t>
  </si>
  <si>
    <t>Городской округ "Город Петровск-Забайкальский"</t>
  </si>
  <si>
    <t>15.</t>
  </si>
  <si>
    <t>16.</t>
  </si>
  <si>
    <t>17.</t>
  </si>
  <si>
    <t>18.</t>
  </si>
  <si>
    <t>19.</t>
  </si>
  <si>
    <t>9 (таблица 39).  Отчет об исполнении распределенных субсидий бюджетам муниципальных районов, муниципальных и городских округов на проведение капитального ремонта и оснащения зданий муниципальных образовательных организаций Забайкальского края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</si>
  <si>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</si>
  <si>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20.</t>
  </si>
  <si>
    <t>Акшинский муниципальный округ</t>
  </si>
  <si>
    <t>Наименование муниципальных районов, муниципальных  и городских округов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</si>
</sst>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5" fontId="4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166" fontId="3" fillId="0" borderId="1" xfId="0" applyNumberFormat="1" applyFont="1" applyBorder="1" applyAlignment="1"/>
    <xf numFmtId="166" fontId="4" fillId="0" borderId="1" xfId="0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8"/>
  <sheetViews>
    <sheetView tabSelected="1" view="pageBreakPreview" zoomScale="90" zoomScaleNormal="75" zoomScaleSheetLayoutView="90" workbookViewId="0">
      <selection activeCell="B11" sqref="B11"/>
    </sheetView>
  </sheetViews>
  <sheetFormatPr defaultRowHeight="12.75"/>
  <cols>
    <col min="1" max="1" width="6" style="1" customWidth="1"/>
    <col min="2" max="2" width="34.7109375" style="1" customWidth="1"/>
    <col min="3" max="3" width="14.42578125" style="1" customWidth="1"/>
    <col min="4" max="4" width="14.28515625" style="1" customWidth="1"/>
    <col min="5" max="5" width="12.7109375" style="1" customWidth="1"/>
    <col min="6" max="6" width="14.42578125" style="1" customWidth="1"/>
    <col min="7" max="7" width="14.28515625" style="1" customWidth="1"/>
    <col min="8" max="8" width="12.42578125" style="1" customWidth="1"/>
    <col min="9" max="9" width="14.42578125" style="1" customWidth="1"/>
    <col min="10" max="10" width="14.28515625" style="1" customWidth="1"/>
    <col min="11" max="11" width="12.7109375" style="1" customWidth="1"/>
    <col min="12" max="12" width="12.42578125" style="1" bestFit="1" customWidth="1"/>
    <col min="13" max="13" width="19.85546875" style="1" customWidth="1"/>
    <col min="14" max="16384" width="9.140625" style="1"/>
  </cols>
  <sheetData>
    <row r="1" spans="1:26" ht="39.950000000000003" customHeight="1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26" s="9" customFormat="1" ht="18" customHeight="1">
      <c r="A2" s="3"/>
      <c r="B2" s="3"/>
      <c r="C2" s="8"/>
      <c r="D2" s="8"/>
      <c r="E2" s="8"/>
      <c r="F2" s="3"/>
      <c r="G2" s="3"/>
      <c r="H2" s="3"/>
      <c r="I2" s="3"/>
      <c r="J2" s="3"/>
      <c r="K2" s="4" t="s">
        <v>5</v>
      </c>
    </row>
    <row r="3" spans="1:26" s="9" customFormat="1" ht="69.95" customHeight="1">
      <c r="A3" s="22" t="s">
        <v>0</v>
      </c>
      <c r="B3" s="22" t="s">
        <v>51</v>
      </c>
      <c r="C3" s="22" t="s">
        <v>48</v>
      </c>
      <c r="D3" s="22"/>
      <c r="E3" s="22"/>
      <c r="F3" s="22" t="s">
        <v>4</v>
      </c>
      <c r="G3" s="22"/>
      <c r="H3" s="22"/>
      <c r="I3" s="22" t="s">
        <v>1</v>
      </c>
      <c r="J3" s="22"/>
      <c r="K3" s="22"/>
    </row>
    <row r="4" spans="1:26" s="9" customFormat="1" ht="14.25" customHeight="1">
      <c r="A4" s="22"/>
      <c r="B4" s="22"/>
      <c r="C4" s="22" t="s">
        <v>8</v>
      </c>
      <c r="D4" s="22" t="s">
        <v>2</v>
      </c>
      <c r="E4" s="22"/>
      <c r="F4" s="22" t="s">
        <v>8</v>
      </c>
      <c r="G4" s="22" t="s">
        <v>2</v>
      </c>
      <c r="H4" s="22"/>
      <c r="I4" s="22" t="s">
        <v>8</v>
      </c>
      <c r="J4" s="22" t="s">
        <v>2</v>
      </c>
      <c r="K4" s="22"/>
    </row>
    <row r="5" spans="1:26" s="9" customFormat="1" ht="48" customHeight="1">
      <c r="A5" s="22"/>
      <c r="B5" s="22"/>
      <c r="C5" s="22"/>
      <c r="D5" s="18" t="s">
        <v>9</v>
      </c>
      <c r="E5" s="18" t="s">
        <v>10</v>
      </c>
      <c r="F5" s="22"/>
      <c r="G5" s="18" t="s">
        <v>9</v>
      </c>
      <c r="H5" s="18" t="s">
        <v>10</v>
      </c>
      <c r="I5" s="22"/>
      <c r="J5" s="18" t="s">
        <v>9</v>
      </c>
      <c r="K5" s="18" t="s">
        <v>10</v>
      </c>
    </row>
    <row r="6" spans="1:26" s="9" customFormat="1" ht="18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26" s="9" customFormat="1" ht="18" customHeight="1">
      <c r="A7" s="12"/>
      <c r="B7" s="12" t="s">
        <v>3</v>
      </c>
      <c r="C7" s="13">
        <f t="shared" ref="C7:K7" si="0">SUM(C9:C28)</f>
        <v>2056862.4</v>
      </c>
      <c r="D7" s="13">
        <f t="shared" si="0"/>
        <v>1871744.7</v>
      </c>
      <c r="E7" s="13">
        <f t="shared" si="0"/>
        <v>185117.7</v>
      </c>
      <c r="F7" s="13">
        <f t="shared" si="0"/>
        <v>2053281.5</v>
      </c>
      <c r="G7" s="13">
        <f t="shared" si="0"/>
        <v>1868485.8</v>
      </c>
      <c r="H7" s="13">
        <f t="shared" si="0"/>
        <v>184795.7</v>
      </c>
      <c r="I7" s="13">
        <f t="shared" si="0"/>
        <v>2048305</v>
      </c>
      <c r="J7" s="13">
        <f t="shared" si="0"/>
        <v>1863957.3</v>
      </c>
      <c r="K7" s="13">
        <f t="shared" si="0"/>
        <v>184347.7</v>
      </c>
      <c r="L7" s="10"/>
      <c r="M7" s="11"/>
    </row>
    <row r="8" spans="1:26" s="9" customFormat="1" ht="18" customHeight="1">
      <c r="A8" s="12"/>
      <c r="B8" s="12" t="s">
        <v>2</v>
      </c>
      <c r="C8" s="14"/>
      <c r="D8" s="14"/>
      <c r="E8" s="14"/>
      <c r="F8" s="15"/>
      <c r="G8" s="15"/>
      <c r="H8" s="15"/>
      <c r="I8" s="15"/>
      <c r="J8" s="15"/>
      <c r="K8" s="15"/>
      <c r="L8" s="10"/>
      <c r="M8" s="11"/>
    </row>
    <row r="9" spans="1:26" s="9" customFormat="1" ht="30" customHeight="1">
      <c r="A9" s="2" t="s">
        <v>6</v>
      </c>
      <c r="B9" s="12" t="s">
        <v>11</v>
      </c>
      <c r="C9" s="13">
        <v>126744</v>
      </c>
      <c r="D9" s="13">
        <v>115337</v>
      </c>
      <c r="E9" s="13">
        <v>11407</v>
      </c>
      <c r="F9" s="16">
        <f>G9+H9</f>
        <v>126744</v>
      </c>
      <c r="G9" s="13">
        <v>115337</v>
      </c>
      <c r="H9" s="13">
        <v>11407</v>
      </c>
      <c r="I9" s="17">
        <f>J9+K9</f>
        <v>126305.8</v>
      </c>
      <c r="J9" s="13">
        <v>114938.3</v>
      </c>
      <c r="K9" s="13">
        <v>11367.5</v>
      </c>
      <c r="L9" s="10"/>
      <c r="M9" s="11"/>
      <c r="U9" s="5"/>
      <c r="V9" s="6"/>
      <c r="W9" s="6"/>
      <c r="X9" s="5"/>
      <c r="Y9" s="5"/>
      <c r="Z9" s="5"/>
    </row>
    <row r="10" spans="1:26" s="9" customFormat="1" ht="30" customHeight="1">
      <c r="A10" s="2" t="s">
        <v>7</v>
      </c>
      <c r="B10" s="12" t="s">
        <v>30</v>
      </c>
      <c r="C10" s="13">
        <v>167363.79999999999</v>
      </c>
      <c r="D10" s="13">
        <v>152301.1</v>
      </c>
      <c r="E10" s="13">
        <v>15062.7</v>
      </c>
      <c r="F10" s="17">
        <f t="shared" ref="F10:F28" si="1">G10+H10</f>
        <v>155642.9</v>
      </c>
      <c r="G10" s="13">
        <v>141635.1</v>
      </c>
      <c r="H10" s="13">
        <v>14007.8</v>
      </c>
      <c r="I10" s="17">
        <f t="shared" ref="I10:I28" si="2">J10+K10</f>
        <v>155642.9</v>
      </c>
      <c r="J10" s="13">
        <v>141635.1</v>
      </c>
      <c r="K10" s="13">
        <v>14007.8</v>
      </c>
      <c r="L10" s="10"/>
      <c r="M10" s="11"/>
      <c r="U10" s="5"/>
      <c r="V10" s="6"/>
      <c r="W10" s="6"/>
      <c r="X10" s="5"/>
      <c r="Y10" s="5"/>
      <c r="Z10" s="5"/>
    </row>
    <row r="11" spans="1:26" s="9" customFormat="1" ht="30" customHeight="1">
      <c r="A11" s="2" t="s">
        <v>12</v>
      </c>
      <c r="B11" s="12" t="s">
        <v>31</v>
      </c>
      <c r="C11" s="13">
        <v>51897.1</v>
      </c>
      <c r="D11" s="13">
        <v>47226.400000000001</v>
      </c>
      <c r="E11" s="13">
        <v>4670.7</v>
      </c>
      <c r="F11" s="17">
        <f t="shared" si="1"/>
        <v>51897.1</v>
      </c>
      <c r="G11" s="13">
        <v>47226.400000000001</v>
      </c>
      <c r="H11" s="13">
        <v>4670.7</v>
      </c>
      <c r="I11" s="17">
        <f t="shared" si="2"/>
        <v>51897.1</v>
      </c>
      <c r="J11" s="13">
        <v>47226.400000000001</v>
      </c>
      <c r="K11" s="13">
        <v>4670.7</v>
      </c>
      <c r="L11" s="10"/>
      <c r="M11" s="11"/>
      <c r="U11" s="5"/>
      <c r="V11" s="6"/>
      <c r="W11" s="6"/>
      <c r="X11" s="5"/>
      <c r="Y11" s="5"/>
      <c r="Z11" s="5"/>
    </row>
    <row r="12" spans="1:26" s="9" customFormat="1" ht="30" customHeight="1">
      <c r="A12" s="2" t="s">
        <v>13</v>
      </c>
      <c r="B12" s="12" t="s">
        <v>17</v>
      </c>
      <c r="C12" s="13">
        <v>78341</v>
      </c>
      <c r="D12" s="13">
        <v>71290.3</v>
      </c>
      <c r="E12" s="13">
        <v>7050.7</v>
      </c>
      <c r="F12" s="17">
        <f t="shared" si="1"/>
        <v>78341</v>
      </c>
      <c r="G12" s="13">
        <v>71290.3</v>
      </c>
      <c r="H12" s="13">
        <v>7050.7</v>
      </c>
      <c r="I12" s="17">
        <f t="shared" si="2"/>
        <v>78341</v>
      </c>
      <c r="J12" s="13">
        <v>71290.3</v>
      </c>
      <c r="K12" s="13">
        <v>7050.7</v>
      </c>
      <c r="L12" s="10"/>
      <c r="M12" s="11"/>
      <c r="U12" s="5"/>
      <c r="V12" s="6"/>
      <c r="W12" s="6"/>
      <c r="X12" s="5"/>
      <c r="Y12" s="5"/>
      <c r="Z12" s="5"/>
    </row>
    <row r="13" spans="1:26" s="9" customFormat="1" ht="30" customHeight="1">
      <c r="A13" s="2" t="s">
        <v>14</v>
      </c>
      <c r="B13" s="12" t="s">
        <v>33</v>
      </c>
      <c r="C13" s="13">
        <v>81840.3</v>
      </c>
      <c r="D13" s="13">
        <v>74474.7</v>
      </c>
      <c r="E13" s="13">
        <v>7365.6</v>
      </c>
      <c r="F13" s="17">
        <f t="shared" si="1"/>
        <v>74570.899999999994</v>
      </c>
      <c r="G13" s="13">
        <v>67859.399999999994</v>
      </c>
      <c r="H13" s="13">
        <v>6711.5</v>
      </c>
      <c r="I13" s="17">
        <f t="shared" si="2"/>
        <v>74551.899999999994</v>
      </c>
      <c r="J13" s="13">
        <v>67842.2</v>
      </c>
      <c r="K13" s="13">
        <v>6709.7</v>
      </c>
      <c r="L13" s="10"/>
      <c r="M13" s="11"/>
      <c r="U13" s="5"/>
      <c r="V13" s="6"/>
      <c r="W13" s="6"/>
      <c r="X13" s="5"/>
      <c r="Y13" s="5"/>
      <c r="Z13" s="5"/>
    </row>
    <row r="14" spans="1:26" s="9" customFormat="1" ht="30" customHeight="1">
      <c r="A14" s="2" t="s">
        <v>15</v>
      </c>
      <c r="B14" s="12" t="s">
        <v>34</v>
      </c>
      <c r="C14" s="13">
        <v>122226.4</v>
      </c>
      <c r="D14" s="13">
        <v>111226</v>
      </c>
      <c r="E14" s="13">
        <v>11000.4</v>
      </c>
      <c r="F14" s="17">
        <f t="shared" si="1"/>
        <v>129374.7</v>
      </c>
      <c r="G14" s="13">
        <v>117730.9</v>
      </c>
      <c r="H14" s="13">
        <v>11643.8</v>
      </c>
      <c r="I14" s="17">
        <f t="shared" si="2"/>
        <v>129374.7</v>
      </c>
      <c r="J14" s="13">
        <v>117730.9</v>
      </c>
      <c r="K14" s="13">
        <v>11643.8</v>
      </c>
      <c r="L14" s="10"/>
      <c r="M14" s="11"/>
      <c r="U14" s="5"/>
      <c r="V14" s="6"/>
      <c r="W14" s="6"/>
      <c r="X14" s="5"/>
      <c r="Y14" s="5"/>
      <c r="Z14" s="5"/>
    </row>
    <row r="15" spans="1:26" s="9" customFormat="1" ht="30" customHeight="1">
      <c r="A15" s="2" t="s">
        <v>16</v>
      </c>
      <c r="B15" s="12" t="s">
        <v>26</v>
      </c>
      <c r="C15" s="13">
        <v>62276.3</v>
      </c>
      <c r="D15" s="13">
        <v>56671.4</v>
      </c>
      <c r="E15" s="13">
        <v>5604.9</v>
      </c>
      <c r="F15" s="17">
        <f t="shared" si="1"/>
        <v>61826.6</v>
      </c>
      <c r="G15" s="13">
        <v>56262.2</v>
      </c>
      <c r="H15" s="13">
        <v>5564.4</v>
      </c>
      <c r="I15" s="17">
        <f t="shared" si="2"/>
        <v>61826.6</v>
      </c>
      <c r="J15" s="13">
        <v>56262.2</v>
      </c>
      <c r="K15" s="13">
        <v>5564.4</v>
      </c>
      <c r="L15" s="10"/>
      <c r="M15" s="11"/>
      <c r="U15" s="5"/>
      <c r="V15" s="6"/>
      <c r="W15" s="6"/>
      <c r="X15" s="5"/>
      <c r="Y15" s="5"/>
      <c r="Z15" s="5"/>
    </row>
    <row r="16" spans="1:26" s="9" customFormat="1" ht="30" customHeight="1">
      <c r="A16" s="2" t="s">
        <v>18</v>
      </c>
      <c r="B16" s="12" t="s">
        <v>35</v>
      </c>
      <c r="C16" s="13">
        <v>71827.399999999994</v>
      </c>
      <c r="D16" s="13">
        <v>65362.9</v>
      </c>
      <c r="E16" s="13">
        <v>6464.5</v>
      </c>
      <c r="F16" s="17">
        <f t="shared" si="1"/>
        <v>71827.399999999994</v>
      </c>
      <c r="G16" s="13">
        <v>65362.9</v>
      </c>
      <c r="H16" s="13">
        <v>6464.5</v>
      </c>
      <c r="I16" s="17">
        <f t="shared" si="2"/>
        <v>71827.399999999994</v>
      </c>
      <c r="J16" s="13">
        <v>65362.9</v>
      </c>
      <c r="K16" s="13">
        <v>6464.5</v>
      </c>
      <c r="L16" s="10"/>
      <c r="M16" s="11"/>
      <c r="U16" s="5"/>
      <c r="V16" s="6"/>
      <c r="W16" s="6"/>
      <c r="X16" s="5"/>
      <c r="Y16" s="5"/>
      <c r="Z16" s="5"/>
    </row>
    <row r="17" spans="1:26" s="9" customFormat="1" ht="30" customHeight="1">
      <c r="A17" s="2" t="s">
        <v>19</v>
      </c>
      <c r="B17" s="12" t="s">
        <v>27</v>
      </c>
      <c r="C17" s="13">
        <v>134530.5</v>
      </c>
      <c r="D17" s="13">
        <v>122422.8</v>
      </c>
      <c r="E17" s="13">
        <v>12107.7</v>
      </c>
      <c r="F17" s="17">
        <f t="shared" si="1"/>
        <v>134530.5</v>
      </c>
      <c r="G17" s="13">
        <v>122422.8</v>
      </c>
      <c r="H17" s="13">
        <v>12107.7</v>
      </c>
      <c r="I17" s="17">
        <f t="shared" si="2"/>
        <v>134530.5</v>
      </c>
      <c r="J17" s="13">
        <v>122422.8</v>
      </c>
      <c r="K17" s="13">
        <v>12107.7</v>
      </c>
      <c r="L17" s="10"/>
      <c r="M17" s="11"/>
      <c r="U17" s="5"/>
      <c r="V17" s="6"/>
      <c r="W17" s="6"/>
      <c r="X17" s="5"/>
      <c r="Y17" s="5"/>
      <c r="Z17" s="5"/>
    </row>
    <row r="18" spans="1:26" s="9" customFormat="1" ht="30" customHeight="1">
      <c r="A18" s="2" t="s">
        <v>20</v>
      </c>
      <c r="B18" s="12" t="s">
        <v>36</v>
      </c>
      <c r="C18" s="13">
        <v>117056.9</v>
      </c>
      <c r="D18" s="13">
        <v>106521.8</v>
      </c>
      <c r="E18" s="13">
        <v>10535.1</v>
      </c>
      <c r="F18" s="17">
        <f t="shared" si="1"/>
        <v>117056.9</v>
      </c>
      <c r="G18" s="13">
        <v>106521.8</v>
      </c>
      <c r="H18" s="13">
        <v>10535.1</v>
      </c>
      <c r="I18" s="17">
        <f t="shared" si="2"/>
        <v>116125.2</v>
      </c>
      <c r="J18" s="13">
        <v>105673.9</v>
      </c>
      <c r="K18" s="13">
        <v>10451.299999999999</v>
      </c>
      <c r="L18" s="10"/>
      <c r="M18" s="11"/>
      <c r="U18" s="5"/>
      <c r="V18" s="6"/>
      <c r="W18" s="6"/>
      <c r="X18" s="5"/>
      <c r="Y18" s="5"/>
      <c r="Z18" s="5"/>
    </row>
    <row r="19" spans="1:26" s="9" customFormat="1" ht="30" customHeight="1">
      <c r="A19" s="2" t="s">
        <v>21</v>
      </c>
      <c r="B19" s="12" t="s">
        <v>28</v>
      </c>
      <c r="C19" s="13">
        <v>130309.7</v>
      </c>
      <c r="D19" s="13">
        <v>118581.8</v>
      </c>
      <c r="E19" s="13">
        <v>11727.9</v>
      </c>
      <c r="F19" s="17">
        <f t="shared" si="1"/>
        <v>130309.7</v>
      </c>
      <c r="G19" s="13">
        <v>118581.8</v>
      </c>
      <c r="H19" s="13">
        <v>11727.9</v>
      </c>
      <c r="I19" s="17">
        <f t="shared" si="2"/>
        <v>130309.7</v>
      </c>
      <c r="J19" s="13">
        <v>118581.8</v>
      </c>
      <c r="K19" s="13">
        <v>11727.9</v>
      </c>
      <c r="L19" s="10"/>
      <c r="M19" s="11"/>
      <c r="U19" s="5"/>
      <c r="V19" s="6"/>
      <c r="W19" s="6"/>
      <c r="X19" s="5"/>
      <c r="Y19" s="5"/>
      <c r="Z19" s="5"/>
    </row>
    <row r="20" spans="1:26" s="9" customFormat="1" ht="30" customHeight="1">
      <c r="A20" s="2" t="s">
        <v>22</v>
      </c>
      <c r="B20" s="12" t="s">
        <v>25</v>
      </c>
      <c r="C20" s="13">
        <v>71025.3</v>
      </c>
      <c r="D20" s="13">
        <v>64633</v>
      </c>
      <c r="E20" s="13">
        <v>6392.3</v>
      </c>
      <c r="F20" s="17">
        <f t="shared" si="1"/>
        <v>71025.3</v>
      </c>
      <c r="G20" s="13">
        <v>64633</v>
      </c>
      <c r="H20" s="13">
        <v>6392.3</v>
      </c>
      <c r="I20" s="17">
        <f t="shared" si="2"/>
        <v>71025.2</v>
      </c>
      <c r="J20" s="13">
        <v>64632.9</v>
      </c>
      <c r="K20" s="13">
        <v>6392.3</v>
      </c>
      <c r="L20" s="10"/>
      <c r="M20" s="11"/>
      <c r="U20" s="5"/>
      <c r="V20" s="6"/>
      <c r="W20" s="6"/>
      <c r="X20" s="5"/>
      <c r="Y20" s="5"/>
      <c r="Z20" s="5"/>
    </row>
    <row r="21" spans="1:26" s="9" customFormat="1" ht="30" customHeight="1">
      <c r="A21" s="2" t="s">
        <v>23</v>
      </c>
      <c r="B21" s="12" t="s">
        <v>37</v>
      </c>
      <c r="C21" s="13">
        <v>29165.599999999999</v>
      </c>
      <c r="D21" s="13">
        <v>26540.7</v>
      </c>
      <c r="E21" s="13">
        <v>2624.9</v>
      </c>
      <c r="F21" s="17">
        <f t="shared" si="1"/>
        <v>29165.599999999999</v>
      </c>
      <c r="G21" s="13">
        <v>26540.7</v>
      </c>
      <c r="H21" s="13">
        <v>2624.9</v>
      </c>
      <c r="I21" s="17">
        <f t="shared" si="2"/>
        <v>29165.599999999999</v>
      </c>
      <c r="J21" s="13">
        <v>26540.7</v>
      </c>
      <c r="K21" s="13">
        <v>2624.9</v>
      </c>
      <c r="L21" s="10"/>
      <c r="M21" s="11"/>
      <c r="U21" s="5"/>
      <c r="V21" s="6"/>
      <c r="W21" s="6"/>
      <c r="X21" s="5"/>
      <c r="Y21" s="5"/>
      <c r="Z21" s="5"/>
    </row>
    <row r="22" spans="1:26" s="9" customFormat="1" ht="30" customHeight="1">
      <c r="A22" s="2" t="s">
        <v>24</v>
      </c>
      <c r="B22" s="12" t="s">
        <v>29</v>
      </c>
      <c r="C22" s="13">
        <v>445211</v>
      </c>
      <c r="D22" s="13">
        <v>405142</v>
      </c>
      <c r="E22" s="13">
        <v>40069</v>
      </c>
      <c r="F22" s="17">
        <f t="shared" si="1"/>
        <v>445211</v>
      </c>
      <c r="G22" s="13">
        <v>405142</v>
      </c>
      <c r="H22" s="13">
        <v>40069</v>
      </c>
      <c r="I22" s="17">
        <f t="shared" si="2"/>
        <v>441623.5</v>
      </c>
      <c r="J22" s="13">
        <v>401877.4</v>
      </c>
      <c r="K22" s="13">
        <v>39746.1</v>
      </c>
      <c r="L22" s="10"/>
      <c r="M22" s="11"/>
      <c r="U22" s="5"/>
      <c r="V22" s="6"/>
      <c r="W22" s="6"/>
      <c r="X22" s="5"/>
      <c r="Y22" s="5"/>
      <c r="Z22" s="5"/>
    </row>
    <row r="23" spans="1:26" ht="30" customHeight="1">
      <c r="A23" s="2" t="s">
        <v>42</v>
      </c>
      <c r="B23" s="12" t="s">
        <v>32</v>
      </c>
      <c r="C23" s="13">
        <v>123572.9</v>
      </c>
      <c r="D23" s="13">
        <v>112451.3</v>
      </c>
      <c r="E23" s="13">
        <v>11121.6</v>
      </c>
      <c r="F23" s="17">
        <f t="shared" si="1"/>
        <v>123572.9</v>
      </c>
      <c r="G23" s="13">
        <v>112451.3</v>
      </c>
      <c r="H23" s="13">
        <v>11121.6</v>
      </c>
      <c r="I23" s="17">
        <f t="shared" si="2"/>
        <v>123572.9</v>
      </c>
      <c r="J23" s="13">
        <v>112451.3</v>
      </c>
      <c r="K23" s="13">
        <v>11121.6</v>
      </c>
      <c r="U23" s="7"/>
      <c r="V23" s="7"/>
      <c r="W23" s="7"/>
      <c r="X23" s="7"/>
      <c r="Y23" s="7"/>
      <c r="Z23" s="7"/>
    </row>
    <row r="24" spans="1:26" ht="18" customHeight="1">
      <c r="A24" s="2" t="s">
        <v>43</v>
      </c>
      <c r="B24" s="19" t="s">
        <v>50</v>
      </c>
      <c r="C24" s="13">
        <v>0</v>
      </c>
      <c r="D24" s="13">
        <v>0</v>
      </c>
      <c r="E24" s="13">
        <v>0</v>
      </c>
      <c r="F24" s="17">
        <f t="shared" si="1"/>
        <v>9993.2999999999993</v>
      </c>
      <c r="G24" s="13">
        <v>9093.7999999999993</v>
      </c>
      <c r="H24" s="13">
        <v>899.5</v>
      </c>
      <c r="I24" s="17">
        <f t="shared" si="2"/>
        <v>9993.2999999999993</v>
      </c>
      <c r="J24" s="13">
        <v>9093.7999999999993</v>
      </c>
      <c r="K24" s="13">
        <v>899.5</v>
      </c>
      <c r="U24" s="7"/>
      <c r="V24" s="7"/>
      <c r="W24" s="7"/>
      <c r="X24" s="7"/>
      <c r="Y24" s="7"/>
      <c r="Z24" s="7"/>
    </row>
    <row r="25" spans="1:26" ht="30" customHeight="1">
      <c r="A25" s="2" t="s">
        <v>44</v>
      </c>
      <c r="B25" s="12" t="s">
        <v>38</v>
      </c>
      <c r="C25" s="13">
        <v>32305.7</v>
      </c>
      <c r="D25" s="13">
        <v>29398.2</v>
      </c>
      <c r="E25" s="13">
        <v>2907.5</v>
      </c>
      <c r="F25" s="17">
        <f t="shared" si="1"/>
        <v>32305.7</v>
      </c>
      <c r="G25" s="13">
        <v>29398.2</v>
      </c>
      <c r="H25" s="13">
        <v>2907.5</v>
      </c>
      <c r="I25" s="17">
        <f t="shared" si="2"/>
        <v>32305.7</v>
      </c>
      <c r="J25" s="13">
        <v>29398.2</v>
      </c>
      <c r="K25" s="13">
        <v>2907.5</v>
      </c>
      <c r="U25" s="7"/>
      <c r="V25" s="7"/>
      <c r="W25" s="7"/>
      <c r="X25" s="7"/>
      <c r="Y25" s="7"/>
      <c r="Z25" s="7"/>
    </row>
    <row r="26" spans="1:26" ht="18" customHeight="1">
      <c r="A26" s="2" t="s">
        <v>45</v>
      </c>
      <c r="B26" s="12" t="s">
        <v>39</v>
      </c>
      <c r="C26" s="13">
        <v>109581.9</v>
      </c>
      <c r="D26" s="13">
        <v>99719.5</v>
      </c>
      <c r="E26" s="13">
        <v>9862.4</v>
      </c>
      <c r="F26" s="17">
        <f t="shared" si="1"/>
        <v>109581.9</v>
      </c>
      <c r="G26" s="13">
        <v>99719.5</v>
      </c>
      <c r="H26" s="13">
        <v>9862.4</v>
      </c>
      <c r="I26" s="17">
        <f t="shared" si="2"/>
        <v>109581.9</v>
      </c>
      <c r="J26" s="13">
        <v>99719.5</v>
      </c>
      <c r="K26" s="13">
        <v>9862.4</v>
      </c>
    </row>
    <row r="27" spans="1:26" ht="30" customHeight="1">
      <c r="A27" s="2" t="s">
        <v>46</v>
      </c>
      <c r="B27" s="12" t="s">
        <v>40</v>
      </c>
      <c r="C27" s="13">
        <v>47022.5</v>
      </c>
      <c r="D27" s="13">
        <v>42790.5</v>
      </c>
      <c r="E27" s="13">
        <v>4232</v>
      </c>
      <c r="F27" s="17">
        <f t="shared" si="1"/>
        <v>45740</v>
      </c>
      <c r="G27" s="13">
        <v>41623.4</v>
      </c>
      <c r="H27" s="13">
        <v>4116.6000000000004</v>
      </c>
      <c r="I27" s="17">
        <f t="shared" si="2"/>
        <v>45740</v>
      </c>
      <c r="J27" s="13">
        <v>41623.4</v>
      </c>
      <c r="K27" s="13">
        <v>4116.6000000000004</v>
      </c>
    </row>
    <row r="28" spans="1:26" ht="30" customHeight="1">
      <c r="A28" s="2" t="s">
        <v>49</v>
      </c>
      <c r="B28" s="12" t="s">
        <v>41</v>
      </c>
      <c r="C28" s="13">
        <v>54564.1</v>
      </c>
      <c r="D28" s="13">
        <v>49653.3</v>
      </c>
      <c r="E28" s="13">
        <v>4910.8</v>
      </c>
      <c r="F28" s="17">
        <f t="shared" si="1"/>
        <v>54564.1</v>
      </c>
      <c r="G28" s="13">
        <v>49653.3</v>
      </c>
      <c r="H28" s="13">
        <v>4910.8</v>
      </c>
      <c r="I28" s="17">
        <f t="shared" si="2"/>
        <v>54564.1</v>
      </c>
      <c r="J28" s="13">
        <v>49653.3</v>
      </c>
      <c r="K28" s="13">
        <v>4910.8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2024-03-29T05:33:57Z</cp:lastPrinted>
  <dcterms:created xsi:type="dcterms:W3CDTF">2009-02-10T05:39:52Z</dcterms:created>
  <dcterms:modified xsi:type="dcterms:W3CDTF">2024-03-29T05:34:43Z</dcterms:modified>
</cp:coreProperties>
</file>